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vst1-my.sharepoint.com/personal/kurbanavicius_miestogijos_lt/Documents/Desktop/PIRKIMAI GIJOS/PIRKIMAI 2026/13 SsD RK-8 katilinės (Ateities g. 12, Vilnius) pastatų ir statinių griovimo/02 pirkimo dokumentai/09 Aktual. PD/"/>
    </mc:Choice>
  </mc:AlternateContent>
  <xr:revisionPtr revIDLastSave="33" documentId="13_ncr:1_{6D00001E-56C6-487B-995C-63630C55EEC7}" xr6:coauthVersionLast="47" xr6:coauthVersionMax="47" xr10:uidLastSave="{5534B915-588E-4807-81C9-CCD9CB5843AC}"/>
  <bookViews>
    <workbookView xWindow="-110" yWindow="-110" windowWidth="19420" windowHeight="11500" xr2:uid="{00000000-000D-0000-FFFF-FFFF00000000}"/>
  </bookViews>
  <sheets>
    <sheet name="Apimtys" sheetId="3" r:id="rId1"/>
  </sheets>
  <definedNames>
    <definedName name="_xlnm._FilterDatabase" localSheetId="0" hidden="1">Apimtys!$A$5:$H$54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 i="3" l="1"/>
  <c r="I31" i="3"/>
  <c r="I10" i="3"/>
  <c r="I13" i="3"/>
  <c r="I14" i="3"/>
  <c r="I15" i="3"/>
  <c r="I16" i="3"/>
  <c r="I17" i="3"/>
  <c r="I18" i="3"/>
  <c r="I19" i="3"/>
  <c r="I20" i="3"/>
  <c r="I21" i="3"/>
  <c r="I22" i="3"/>
  <c r="I23" i="3"/>
  <c r="I24" i="3"/>
  <c r="I25" i="3"/>
  <c r="I26" i="3"/>
  <c r="I27" i="3"/>
  <c r="I28" i="3"/>
  <c r="I29" i="3"/>
  <c r="I30" i="3"/>
  <c r="I32" i="3"/>
  <c r="I33" i="3"/>
  <c r="I34" i="3"/>
  <c r="I9" i="3"/>
  <c r="I37" i="3"/>
  <c r="I38" i="3"/>
  <c r="I39" i="3"/>
  <c r="I40" i="3"/>
  <c r="I41" i="3"/>
  <c r="I42" i="3"/>
  <c r="I43" i="3"/>
  <c r="I7" i="3"/>
  <c r="I53" i="3" l="1"/>
  <c r="I52" i="3"/>
  <c r="I50" i="3"/>
  <c r="I48" i="3"/>
  <c r="I47" i="3"/>
  <c r="I46" i="3"/>
  <c r="I45" i="3"/>
  <c r="I44" i="3"/>
  <c r="I12" i="3"/>
  <c r="I54" i="3" l="1"/>
  <c r="J7" i="3" s="1"/>
  <c r="J35" i="3" l="1"/>
  <c r="J10" i="3"/>
  <c r="J32" i="3"/>
  <c r="J20" i="3"/>
  <c r="J25" i="3"/>
  <c r="J17" i="3"/>
  <c r="J51" i="3"/>
  <c r="J14" i="3"/>
  <c r="J16" i="3"/>
  <c r="J28" i="3"/>
  <c r="J21" i="3"/>
  <c r="J49" i="3"/>
  <c r="J23" i="3"/>
  <c r="J24" i="3"/>
  <c r="J48" i="3"/>
  <c r="J30" i="3"/>
  <c r="J12" i="3"/>
  <c r="J33" i="3"/>
  <c r="J47" i="3"/>
  <c r="J26" i="3"/>
  <c r="J9" i="3"/>
  <c r="J34" i="3"/>
  <c r="J19" i="3"/>
  <c r="J46" i="3"/>
  <c r="J29" i="3"/>
  <c r="J27" i="3"/>
  <c r="J22" i="3"/>
  <c r="J15" i="3"/>
  <c r="J13" i="3"/>
  <c r="J45" i="3"/>
  <c r="J18" i="3"/>
  <c r="J50" i="3"/>
  <c r="J31" i="3"/>
  <c r="J44" i="3"/>
  <c r="J39" i="3"/>
  <c r="J38" i="3"/>
  <c r="J52" i="3"/>
  <c r="J53" i="3"/>
  <c r="J40" i="3"/>
  <c r="J41" i="3"/>
  <c r="J42" i="3"/>
  <c r="J43" i="3"/>
  <c r="J37" i="3"/>
</calcChain>
</file>

<file path=xl/sharedStrings.xml><?xml version="1.0" encoding="utf-8"?>
<sst xmlns="http://schemas.openxmlformats.org/spreadsheetml/2006/main" count="147" uniqueCount="98">
  <si>
    <t>Įkainių lentelė</t>
  </si>
  <si>
    <t>2 priedo 1 priedas (Sutarties 2 priedas)</t>
  </si>
  <si>
    <r>
      <rPr>
        <b/>
        <sz val="12"/>
        <color theme="1"/>
        <rFont val="Arial"/>
        <family val="2"/>
        <charset val="186"/>
      </rPr>
      <t>Tiekėjo pavadinimas</t>
    </r>
    <r>
      <rPr>
        <sz val="12"/>
        <color theme="1"/>
        <rFont val="Arial"/>
        <family val="2"/>
        <charset val="186"/>
      </rPr>
      <t xml:space="preserve">: </t>
    </r>
    <r>
      <rPr>
        <i/>
        <sz val="12"/>
        <color rgb="FFFF0000"/>
        <rFont val="Arial"/>
        <family val="2"/>
        <charset val="186"/>
      </rPr>
      <t>Pildo tiekėjas</t>
    </r>
  </si>
  <si>
    <t>1 lentelė:</t>
  </si>
  <si>
    <t>Eil. Nr</t>
  </si>
  <si>
    <t>Griaunami statiniai, demontuojami įrenginiai, griaunami/demontuojami elementai, kiti darbai/paslaugos</t>
  </si>
  <si>
    <t xml:space="preserve">Žym. Plane
Unikalus Nr. </t>
  </si>
  <si>
    <t>Matavimo vienetas</t>
  </si>
  <si>
    <r>
      <t xml:space="preserve">1 matavimo vieneto įkainis  Eur be PVM </t>
    </r>
    <r>
      <rPr>
        <b/>
        <sz val="10"/>
        <color rgb="FFFF0000"/>
        <rFont val="Arial"/>
        <family val="2"/>
        <charset val="186"/>
      </rPr>
      <t>(Pildo tiekėjas)</t>
    </r>
    <r>
      <rPr>
        <b/>
        <sz val="10"/>
        <color rgb="FF000000"/>
        <rFont val="Arial"/>
        <family val="2"/>
        <charset val="186"/>
      </rPr>
      <t xml:space="preserve"> </t>
    </r>
  </si>
  <si>
    <t>% nuo sutarties vertės (išskaičiuota)“</t>
  </si>
  <si>
    <t xml:space="preserve">1 etapas. Įrenginių (dujinių katilų KVGM-100 ir jų priklausinių) demontavimo projekto parengimas </t>
  </si>
  <si>
    <t xml:space="preserve">Įrenginių (dujinių katilų KVGM-100 ir jų priklausinių) demontavimo projekto parengimas 
</t>
  </si>
  <si>
    <t>5H1b / 
KVGM-100 katilai 
Nr. 5, Nr. 6, Nr. 7
TS priedai Nr.2, Nr.11.</t>
  </si>
  <si>
    <t>kompl.</t>
  </si>
  <si>
    <t>5.10%</t>
  </si>
  <si>
    <t xml:space="preserve">2 etapas. Įrenginių (dujinių katilų KVGM-100 ir jų priklausinių) demontavimo darbai </t>
  </si>
  <si>
    <t>Esamų 3 vnt. KVGM-100 VŠK su priklausiniais (jungiamieji vandens ir dujų vamzdynai su armatūra, plieniniai dūmų ir oro kanalai, vamzdynų ir kanalų metalinės atraminės konstrukcijos, aptarnavimo aikštelės, degikliai, dūmsiurbiai, ventiliatoriai ir t.t.) demontavimo darbai (išskyrus antriniam panaudojimui skirtų įrenginių nurodytų TS priede Nr.3 demontavimą ir tvarkymą) demontavimas**</t>
  </si>
  <si>
    <t>Antriniam panaudojimui skirtų įrenginių pagal TS priedą Nr. 3 demontavimas ir tvarkymas</t>
  </si>
  <si>
    <t>3 etapas. RK-8 teritorijoje esančių pastatų ir statinių griovimo darbai.</t>
  </si>
  <si>
    <t>Pastatas – katilinė 5H1b (priestato dalinis griovimas)**</t>
  </si>
  <si>
    <t>5H1b
1096-8023-9050</t>
  </si>
  <si>
    <t xml:space="preserve">Pastatas - Gamybinis**
</t>
  </si>
  <si>
    <t>6P1p 
1096-8023-9061</t>
  </si>
  <si>
    <t>Pastatas - Buitinės patalpos (Sandėlis)**</t>
  </si>
  <si>
    <t>7L2p
1096-8023-9072</t>
  </si>
  <si>
    <t>Pastatas – katilinė 8H1b (priestato dalinis griovimas)**</t>
  </si>
  <si>
    <t>8H1b
1096-8023-9083</t>
  </si>
  <si>
    <t>Pastatas – siurblinė 9H1p ir pastato – ūkinio 18I1g pamatai**</t>
  </si>
  <si>
    <t>9H1p
1096-8023-9094
18I1g
1096-8023-9183</t>
  </si>
  <si>
    <t>Pastatas - Sandėlis**</t>
  </si>
  <si>
    <t>11I1p
1096-8023-9118</t>
  </si>
  <si>
    <t>Pastatas – ūkinis**</t>
  </si>
  <si>
    <t>12I1p 
1096-8023-9129</t>
  </si>
  <si>
    <t>14I1p
1096-8023-9142</t>
  </si>
  <si>
    <t>Pastatai – Sandėlis 15I1p, garažas 16G1p, Sandėlis 17I1p ir KVGM katilų mūrinė dūmų ūla**</t>
  </si>
  <si>
    <t>15I1p
1096-8023-9150
16G1p
1096-8023-9161
17I1p
1096-8023-9172</t>
  </si>
  <si>
    <t>Dūmtraukis 1 (H=45 m)**</t>
  </si>
  <si>
    <t>[10.1]
Kiemo statiniai 
1096-8023-9318</t>
  </si>
  <si>
    <t>Dumblo aikštelė**</t>
  </si>
  <si>
    <t>[10.2]
Kiemo statiniai 
1096-8023-9318</t>
  </si>
  <si>
    <t>Mazuto gaudyklė, 2 vnt.**</t>
  </si>
  <si>
    <t>[10.3]
Kiemo statiniai
1096-8023-9318</t>
  </si>
  <si>
    <t>Aušinimo vandens baseinas**</t>
  </si>
  <si>
    <t>[10.4]
Kiemo statiniai
1096-8023-9318</t>
  </si>
  <si>
    <t>Neutralizatoriaus bakas**</t>
  </si>
  <si>
    <t>[10.5]
Kiemo statiniai
1096-8023-9318</t>
  </si>
  <si>
    <t>Mazuto bakai, 4 vnt.** (įskaitant bakų izoliaciją, plienines konstrukcijas, pamatus, mūrinius priestatus, aptarnavimo aikšteles, jungiamuosius antžeminius vamzdynus, putų gesinimo vamzdynus, mazuto sulaikymo pylimo izoliaciją, likutinio mazuto pašalinimą ir, jei taikoma, užteršto grunto sutvarkymą)</t>
  </si>
  <si>
    <t>[10.6]
 (MR-1,MR-2,MR-3,MR-4)
Kiemo statiniai
1096-8023-9318</t>
  </si>
  <si>
    <t>Nulinė talpa**</t>
  </si>
  <si>
    <t>[10.7]</t>
  </si>
  <si>
    <t>Druskos ūkis ir dekarbonizacijos bakas**</t>
  </si>
  <si>
    <t>[10.8]
 (Druskos skiedimo baseinas)
Kiemo statiniai
1096-8023-9318</t>
  </si>
  <si>
    <t>Deaeratoriai ir barboteris**</t>
  </si>
  <si>
    <t>[10.9]</t>
  </si>
  <si>
    <t>KVGM katilų įrenginių pamatai**</t>
  </si>
  <si>
    <t>[10.10]</t>
  </si>
  <si>
    <t>Vamzdynų estakada Nr.1**</t>
  </si>
  <si>
    <t>[10.11]</t>
  </si>
  <si>
    <t>Bako konstrukcijos**</t>
  </si>
  <si>
    <t>[10.12]</t>
  </si>
  <si>
    <t>Mazuto išpylimo estakada**</t>
  </si>
  <si>
    <t>[10.13]</t>
  </si>
  <si>
    <t>Vamzdynų estakada Nr.2**</t>
  </si>
  <si>
    <t>[10.14]</t>
  </si>
  <si>
    <t>Kadastrinės dokumentacijos sutvarkymas statiniui</t>
  </si>
  <si>
    <t>4 etapas. Kiti griovimo, ardymo, žemės darbai RK-8 teritorijoje (taikomos tik darbams, neįtrauktiems į fiksuotų ** pozicijų apimtis)***</t>
  </si>
  <si>
    <t>Pastatų pamatinės konstrukcijos</t>
  </si>
  <si>
    <t>Griovimo kiekiai, m³</t>
  </si>
  <si>
    <t>0.2%</t>
  </si>
  <si>
    <t>Technologinių įrenginių pamatai</t>
  </si>
  <si>
    <t>0.1%</t>
  </si>
  <si>
    <t>G/B kolonos</t>
  </si>
  <si>
    <t>G/B rygeliai-santvaros</t>
  </si>
  <si>
    <t>G/B surenkamos perdangos, laiptinių elementai</t>
  </si>
  <si>
    <t>Griovimo kiekiai, m²</t>
  </si>
  <si>
    <t>Surenkamos akytbetonio plokštės</t>
  </si>
  <si>
    <t>Mūro sienų demontavimas</t>
  </si>
  <si>
    <t>Betoninės grindų dangos</t>
  </si>
  <si>
    <t>Stogo bitumo danga</t>
  </si>
  <si>
    <t>Langai, durys</t>
  </si>
  <si>
    <t>Kitos, tame tarpe technologinės plieno konstrukcijos, vamzdynai, šildymo, vėdinimo įrenginiai, metalinės aptarnavimo aikštelės</t>
  </si>
  <si>
    <t>Griovimo kiekiai, t</t>
  </si>
  <si>
    <t>0.5%</t>
  </si>
  <si>
    <t>Smėlinio grunto iškasimas ir išvežimas iš teritorijos</t>
  </si>
  <si>
    <t>Esamų asfaltbetonio dangų demontavimas ir išvežimas iš teritorijos</t>
  </si>
  <si>
    <t>Pagrindų po asfaltbetonio dangomis iškasimas ir išvežimas iš teritorijos</t>
  </si>
  <si>
    <t>Naftos produktais užteršto grunto  išvežimas ir utilizavimas</t>
  </si>
  <si>
    <t xml:space="preserve"> </t>
  </si>
  <si>
    <t>Pasiūlymo palyginamoji kaina, EUR be PVM</t>
  </si>
  <si>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</si>
  <si>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t>*** Užsakovas nęįsipareigoja išpirkti visų darbų ar visų kiekių Sutarties vykdymo metu.</t>
  </si>
  <si>
    <r>
      <t xml:space="preserve">Viso kaina Eur be PVM 
</t>
    </r>
    <r>
      <rPr>
        <sz val="8"/>
        <color rgb="FF000000"/>
        <rFont val="Arial"/>
        <family val="2"/>
        <charset val="186"/>
      </rPr>
      <t>(E ir H stulpelių sandauga)</t>
    </r>
  </si>
  <si>
    <t>Elektrotechninių prietaisų (transformatoriai, spintos, kabeliai su kabeliniais latakais, apšvietimo įrenginiai).</t>
  </si>
  <si>
    <t xml:space="preserve">Smėlinio grunto užpylimas, išlyginimas ir sutankinimas (iškasant  jį RK-8 teritorijoje ir perkeliant į reikiamą vietą) </t>
  </si>
  <si>
    <t>Palyginamasis kiekis</t>
  </si>
  <si>
    <t>**Šio objekto griovimo/demontavimo įkainis yra galutinis ir fiksuotas. Į vieneto įkainį privalomai įskaičiuoti visi darbai iki pilno teritorijos/patalpų sutvarkymo: statinio antžeminės ir požeminės dalių (įskaitant pamatus, rūsius, inžinerinius tinklus pirkimo ribose) pilnas išardymas, statybinių atliekų sutvarkymas/išvežimas/pridavimas, duobių užpylimas atvežtiniu gruntu, jo sutankinimas ir paviršiaus išlyginimas iki esamo žemės reljefo lygio („sulyginimas su žeme“). Papildomi m³, m² ar kt. šiam objektui nebus skaičiuojami.</t>
  </si>
  <si>
    <t>Minimali procentinė vertė nuo pasiūlymo palyginamosios kainos, %</t>
  </si>
  <si>
    <t>Maksimali procentinė vertė nuo pasiūlymo palyginamosios kainos,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</si>
</sst>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11"/>
      <color theme="1"/>
      <name val="Calibri"/>
      <family val="2"/>
      <scheme val="minor"/>
    </font>
    <font>
      <b/>
      <sz val="11"/>
      <color theme="1"/>
      <name val="Calibri"/>
      <family val="2"/>
      <charset val="186"/>
      <scheme val="minor"/>
    </font>
    <font>
      <b/>
      <sz val="10"/>
      <name val="Arial"/>
      <family val="2"/>
      <charset val="186"/>
    </font>
    <font>
      <sz val="10"/>
      <color rgb="FF000000"/>
      <name val="Arial"/>
      <family val="2"/>
      <charset val="186"/>
    </font>
    <font>
      <b/>
      <sz val="10"/>
      <color rgb="FF000000"/>
      <name val="Arial"/>
      <family val="2"/>
      <charset val="186"/>
    </font>
    <font>
      <b/>
      <sz val="11"/>
      <color theme="1"/>
      <name val="Arial"/>
      <family val="2"/>
      <charset val="186"/>
    </font>
    <font>
      <sz val="11"/>
      <color theme="1"/>
      <name val="Arial"/>
      <family val="2"/>
      <charset val="186"/>
    </font>
    <font>
      <sz val="8"/>
      <color theme="1"/>
      <name val="Arial"/>
      <family val="2"/>
      <charset val="186"/>
    </font>
    <font>
      <sz val="12"/>
      <color theme="1"/>
      <name val="Arial"/>
      <family val="2"/>
      <charset val="186"/>
    </font>
    <font>
      <b/>
      <sz val="12"/>
      <color theme="1"/>
      <name val="Arial"/>
      <family val="2"/>
      <charset val="186"/>
    </font>
    <font>
      <i/>
      <sz val="12"/>
      <color rgb="FFFF0000"/>
      <name val="Arial"/>
      <family val="2"/>
      <charset val="186"/>
    </font>
    <font>
      <b/>
      <sz val="10"/>
      <color rgb="FFFF0000"/>
      <name val="Arial"/>
      <family val="2"/>
      <charset val="186"/>
    </font>
    <font>
      <sz val="8"/>
      <color rgb="FF000000"/>
      <name val="Arial"/>
      <family val="2"/>
      <charset val="186"/>
    </font>
    <font>
      <b/>
      <sz val="10"/>
      <color theme="1"/>
      <name val="Arial"/>
      <family val="2"/>
      <charset val="186"/>
    </font>
    <font>
      <sz val="10"/>
      <color theme="1"/>
      <name val="Arial"/>
      <family val="2"/>
      <charset val="186"/>
    </font>
    <font>
      <sz val="11"/>
      <color theme="1"/>
      <name val="Calibri"/>
      <family val="2"/>
      <charset val="186"/>
      <scheme val="minor"/>
    </font>
    <font>
      <sz val="8"/>
      <color theme="1"/>
      <name val="Arial"/>
      <charset val="186"/>
    </font>
    <font>
      <b/>
      <sz val="10"/>
      <color theme="1"/>
      <name val="Arial"/>
      <charset val="186"/>
    </font>
  </fonts>
  <fills count="5">
    <fill>
      <patternFill patternType="none"/>
    </fill>
    <fill>
      <patternFill patternType="gray125"/>
    </fill>
    <fill>
      <patternFill patternType="solid">
        <fgColor theme="2"/>
        <bgColor indexed="64"/>
      </patternFill>
    </fill>
    <fill>
      <patternFill patternType="solid">
        <fgColor theme="2" tint="-0.249977111117893"/>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rgb="FF808080"/>
      </left>
      <right/>
      <top style="thin">
        <color rgb="FF808080"/>
      </top>
      <bottom style="thin">
        <color rgb="FF808080"/>
      </bottom>
      <diagonal/>
    </border>
    <border>
      <left style="thin">
        <color rgb="FF808080"/>
      </left>
      <right/>
      <top/>
      <bottom style="thin">
        <color rgb="FF80808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diagonal/>
    </border>
    <border diagonalUp="1" diagonalDown="1">
      <left style="thin">
        <color indexed="64"/>
      </left>
      <right style="thin">
        <color indexed="64"/>
      </right>
      <top/>
      <bottom style="thin">
        <color indexed="64"/>
      </bottom>
      <diagonal style="thin">
        <color indexed="64"/>
      </diagonal>
    </border>
    <border>
      <left/>
      <right style="thin">
        <color rgb="FF000000"/>
      </right>
      <top style="thin">
        <color rgb="FF000000"/>
      </top>
      <bottom style="thin">
        <color rgb="FF000000"/>
      </bottom>
      <diagonal/>
    </border>
  </borders>
  <cellStyleXfs count="2">
    <xf numFmtId="0" fontId="0" fillId="0" borderId="0"/>
    <xf numFmtId="44" fontId="15" fillId="0" borderId="0" applyFont="0" applyFill="0" applyBorder="0" applyAlignment="0" applyProtection="0"/>
  </cellStyleXfs>
  <cellXfs count="52">
    <xf numFmtId="0" fontId="0" fillId="0" borderId="0" xfId="0"/>
    <xf numFmtId="0" fontId="5" fillId="0" borderId="0" xfId="0" applyFont="1" applyAlignment="1">
      <alignment vertical="center"/>
    </xf>
    <xf numFmtId="0" fontId="6" fillId="0" borderId="0" xfId="0" applyFont="1" applyAlignment="1">
      <alignment wrapText="1"/>
    </xf>
    <xf numFmtId="0" fontId="7" fillId="0" borderId="0" xfId="0" applyFont="1" applyAlignment="1">
      <alignment horizontal="left" vertical="top" wrapText="1"/>
    </xf>
    <xf numFmtId="0" fontId="7" fillId="0" borderId="0" xfId="0" applyFont="1" applyAlignment="1">
      <alignment horizontal="left" vertical="center" wrapText="1"/>
    </xf>
    <xf numFmtId="0" fontId="4"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5" fillId="0" borderId="9" xfId="0" applyFont="1" applyBorder="1"/>
    <xf numFmtId="0" fontId="5" fillId="0" borderId="0" xfId="0" applyFont="1"/>
    <xf numFmtId="0" fontId="6" fillId="0" borderId="0" xfId="0" applyFont="1" applyAlignment="1">
      <alignment horizontal="right" wrapText="1"/>
    </xf>
    <xf numFmtId="0" fontId="2" fillId="2" borderId="1" xfId="0" applyFont="1" applyFill="1" applyBorder="1" applyAlignment="1">
      <alignment vertical="center" wrapText="1"/>
    </xf>
    <xf numFmtId="0" fontId="14" fillId="2" borderId="10"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7" xfId="0" applyFont="1" applyFill="1" applyBorder="1" applyAlignment="1">
      <alignment vertical="center" wrapText="1"/>
    </xf>
    <xf numFmtId="0" fontId="1" fillId="2" borderId="11" xfId="0" applyFont="1" applyFill="1" applyBorder="1" applyAlignment="1">
      <alignmen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1" xfId="0" applyFont="1" applyFill="1" applyBorder="1" applyAlignment="1">
      <alignment vertical="center" wrapText="1"/>
    </xf>
    <xf numFmtId="44" fontId="5" fillId="2" borderId="2" xfId="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10" fontId="6" fillId="0" borderId="0" xfId="0" applyNumberFormat="1" applyFont="1" applyAlignment="1">
      <alignment horizontal="center" vertical="center" wrapText="1"/>
    </xf>
    <xf numFmtId="2" fontId="3" fillId="2" borderId="10" xfId="0" applyNumberFormat="1" applyFont="1" applyFill="1" applyBorder="1" applyAlignment="1">
      <alignment horizontal="center" vertical="center" wrapText="1"/>
    </xf>
    <xf numFmtId="0" fontId="6" fillId="0" borderId="0" xfId="0" applyFont="1" applyAlignment="1">
      <alignment horizontal="left" vertical="top"/>
    </xf>
    <xf numFmtId="0" fontId="7" fillId="0" borderId="6" xfId="0" applyFont="1" applyBorder="1" applyAlignment="1">
      <alignment horizontal="left" vertical="top" wrapText="1"/>
    </xf>
    <xf numFmtId="0" fontId="13" fillId="2" borderId="1" xfId="0" applyFont="1" applyFill="1" applyBorder="1" applyAlignment="1">
      <alignment horizontal="center" vertical="center" wrapText="1"/>
    </xf>
    <xf numFmtId="0" fontId="6" fillId="0" borderId="0" xfId="0" applyFont="1"/>
    <xf numFmtId="0" fontId="13" fillId="2" borderId="1" xfId="0" applyFont="1" applyFill="1" applyBorder="1" applyAlignment="1">
      <alignment horizontal="left" vertical="top" wrapText="1"/>
    </xf>
    <xf numFmtId="0" fontId="1" fillId="2" borderId="15" xfId="0" applyFont="1" applyFill="1" applyBorder="1" applyAlignment="1">
      <alignment vertical="center" wrapText="1"/>
    </xf>
    <xf numFmtId="0" fontId="1"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 fillId="2" borderId="16" xfId="0" applyFont="1" applyFill="1" applyBorder="1" applyAlignment="1">
      <alignment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vertical="center" wrapText="1"/>
    </xf>
    <xf numFmtId="44" fontId="5" fillId="2" borderId="17" xfId="1" applyFont="1" applyFill="1" applyBorder="1" applyAlignment="1">
      <alignment horizontal="center" vertical="center" wrapText="1"/>
    </xf>
    <xf numFmtId="4" fontId="5" fillId="0" borderId="18" xfId="0" applyNumberFormat="1" applyFont="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5" fillId="3" borderId="1" xfId="0" applyFont="1" applyFill="1" applyBorder="1" applyAlignment="1">
      <alignment horizontal="right" vertical="center"/>
    </xf>
    <xf numFmtId="0" fontId="7" fillId="0" borderId="0" xfId="0" applyFont="1" applyAlignment="1">
      <alignment horizontal="left" vertical="top" wrapText="1"/>
    </xf>
    <xf numFmtId="0" fontId="16" fillId="0" borderId="0" xfId="0" applyFont="1" applyAlignment="1">
      <alignment horizontal="left" vertical="top" wrapText="1"/>
    </xf>
    <xf numFmtId="0" fontId="8" fillId="0" borderId="3" xfId="0" applyFont="1" applyBorder="1" applyAlignment="1" applyProtection="1">
      <alignment horizontal="left" vertical="center"/>
      <protection locked="0"/>
    </xf>
    <xf numFmtId="0" fontId="8" fillId="0" borderId="4" xfId="0" applyFont="1"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2" fontId="3" fillId="0" borderId="1" xfId="0" applyNumberFormat="1" applyFont="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cellXfs>
  <cellStyles count="2">
    <cellStyle name="Currency 2" xfId="1" xr:uid="{B4EF908B-B5EB-450C-9D45-C78FB8BD0B99}"/>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A9A2F-268A-4315-85D6-C087F26429CF}">
  <dimension ref="A1:K60"/>
  <sheetViews>
    <sheetView tabSelected="1" zoomScale="80" zoomScaleNormal="80" workbookViewId="0">
      <pane ySplit="5" topLeftCell="A6" activePane="bottomLeft" state="frozen"/>
      <selection pane="bottomLeft" activeCell="A3" sqref="A3:C3"/>
    </sheetView>
  </sheetViews>
  <sheetFormatPr defaultColWidth="9.1796875" defaultRowHeight="14.25" customHeight="1" x14ac:dyDescent="0.35"/>
  <cols>
    <col min="1" max="1" width="8" style="2" customWidth="1"/>
    <col min="2" max="2" width="45.453125" style="2" customWidth="1"/>
    <col min="3" max="3" width="26.453125" style="2" customWidth="1"/>
    <col min="4" max="4" width="11.81640625" style="2" customWidth="1"/>
    <col min="5" max="5" width="9.453125" style="2" customWidth="1"/>
    <col min="6" max="7" width="17" style="2" customWidth="1"/>
    <col min="8" max="8" width="16.453125" style="9" customWidth="1"/>
    <col min="9" max="9" width="14.81640625" style="9" customWidth="1"/>
    <col min="10" max="10" width="19.54296875" style="2" customWidth="1"/>
    <col min="12" max="16384" width="9.1796875" style="2"/>
  </cols>
  <sheetData>
    <row r="1" spans="1:10" ht="14.5" x14ac:dyDescent="0.35">
      <c r="A1" s="1" t="s">
        <v>0</v>
      </c>
      <c r="B1" s="1"/>
      <c r="C1" s="1"/>
      <c r="D1" s="1"/>
      <c r="E1" s="27" t="s">
        <v>1</v>
      </c>
      <c r="H1" s="27"/>
      <c r="I1" s="27"/>
    </row>
    <row r="2" spans="1:10" ht="14.15" customHeight="1" thickBot="1" x14ac:dyDescent="0.4">
      <c r="A2" s="3"/>
      <c r="B2" s="3"/>
      <c r="C2" s="3"/>
      <c r="D2" s="3"/>
      <c r="E2" s="3"/>
      <c r="H2" s="3"/>
      <c r="I2" s="3"/>
    </row>
    <row r="3" spans="1:10" ht="27" customHeight="1" thickBot="1" x14ac:dyDescent="0.4">
      <c r="A3" s="46" t="s">
        <v>2</v>
      </c>
      <c r="B3" s="47"/>
      <c r="C3" s="48"/>
      <c r="D3" s="3"/>
      <c r="E3" s="3"/>
      <c r="H3" s="4"/>
      <c r="I3" s="3"/>
    </row>
    <row r="4" spans="1:10" ht="14.5" x14ac:dyDescent="0.35">
      <c r="A4" s="28" t="s">
        <v>3</v>
      </c>
      <c r="B4" s="28"/>
      <c r="C4" s="28"/>
      <c r="D4" s="28"/>
      <c r="E4" s="28"/>
      <c r="H4" s="28"/>
      <c r="I4" s="28"/>
    </row>
    <row r="5" spans="1:10" ht="97" customHeight="1" x14ac:dyDescent="0.35">
      <c r="A5" s="5" t="s">
        <v>4</v>
      </c>
      <c r="B5" s="5" t="s">
        <v>5</v>
      </c>
      <c r="C5" s="5" t="s">
        <v>6</v>
      </c>
      <c r="D5" s="5" t="s">
        <v>7</v>
      </c>
      <c r="E5" s="5" t="s">
        <v>94</v>
      </c>
      <c r="F5" s="5" t="s">
        <v>96</v>
      </c>
      <c r="G5" s="5" t="s">
        <v>97</v>
      </c>
      <c r="H5" s="5" t="s">
        <v>8</v>
      </c>
      <c r="I5" s="5" t="s">
        <v>91</v>
      </c>
      <c r="J5" s="5" t="s">
        <v>9</v>
      </c>
    </row>
    <row r="6" spans="1:10" ht="14.15" customHeight="1" x14ac:dyDescent="0.35">
      <c r="A6" s="41" t="s">
        <v>10</v>
      </c>
      <c r="B6" s="42"/>
      <c r="C6" s="42"/>
      <c r="D6" s="42"/>
      <c r="E6" s="42"/>
      <c r="F6" s="42"/>
      <c r="G6" s="42"/>
      <c r="H6" s="42"/>
      <c r="I6" s="42"/>
      <c r="J6" s="42"/>
    </row>
    <row r="7" spans="1:10" ht="99" customHeight="1" x14ac:dyDescent="0.35">
      <c r="A7" s="6">
        <v>1</v>
      </c>
      <c r="B7" s="20" t="s">
        <v>11</v>
      </c>
      <c r="C7" s="16" t="s">
        <v>12</v>
      </c>
      <c r="D7" s="13" t="s">
        <v>13</v>
      </c>
      <c r="E7" s="13">
        <v>1</v>
      </c>
      <c r="F7" s="24">
        <v>0.02</v>
      </c>
      <c r="G7" s="24" t="s">
        <v>14</v>
      </c>
      <c r="H7" s="49"/>
      <c r="I7" s="12">
        <f>E7*H7</f>
        <v>0</v>
      </c>
      <c r="J7" s="12" t="e">
        <f>(I7/I54)*100</f>
        <v>#DIV/0!</v>
      </c>
    </row>
    <row r="8" spans="1:10" ht="15.65" customHeight="1" x14ac:dyDescent="0.35">
      <c r="A8" s="41" t="s">
        <v>15</v>
      </c>
      <c r="B8" s="42"/>
      <c r="C8" s="42"/>
      <c r="D8" s="42"/>
      <c r="E8" s="42"/>
      <c r="F8" s="42"/>
      <c r="G8" s="42"/>
      <c r="H8" s="42"/>
      <c r="I8" s="42"/>
      <c r="J8" s="42"/>
    </row>
    <row r="9" spans="1:10" ht="125.15" customHeight="1" x14ac:dyDescent="0.35">
      <c r="A9" s="6">
        <v>1</v>
      </c>
      <c r="B9" s="10" t="s">
        <v>16</v>
      </c>
      <c r="C9" s="23"/>
      <c r="D9" s="13" t="s">
        <v>13</v>
      </c>
      <c r="E9" s="13">
        <v>1</v>
      </c>
      <c r="F9" s="24">
        <v>0.15</v>
      </c>
      <c r="G9" s="24">
        <v>0.28000000000000003</v>
      </c>
      <c r="H9" s="50"/>
      <c r="I9" s="12">
        <f>H9*E9</f>
        <v>0</v>
      </c>
      <c r="J9" s="12" t="e">
        <f>(I9/I54)*100</f>
        <v>#DIV/0!</v>
      </c>
    </row>
    <row r="10" spans="1:10" ht="120" customHeight="1" x14ac:dyDescent="0.35">
      <c r="A10" s="6">
        <v>2</v>
      </c>
      <c r="B10" s="10" t="s">
        <v>17</v>
      </c>
      <c r="C10" s="23"/>
      <c r="D10" s="13" t="s">
        <v>13</v>
      </c>
      <c r="E10" s="13">
        <v>1</v>
      </c>
      <c r="F10" s="24">
        <v>0.02</v>
      </c>
      <c r="G10" s="24">
        <v>0.09</v>
      </c>
      <c r="H10" s="49"/>
      <c r="I10" s="12">
        <f>H10*E10</f>
        <v>0</v>
      </c>
      <c r="J10" s="12" t="e">
        <f>(I10/I54)*100</f>
        <v>#DIV/0!</v>
      </c>
    </row>
    <row r="11" spans="1:10" ht="16.5" customHeight="1" x14ac:dyDescent="0.35">
      <c r="A11" s="41" t="s">
        <v>18</v>
      </c>
      <c r="B11" s="42"/>
      <c r="C11" s="42"/>
      <c r="D11" s="42"/>
      <c r="E11" s="42"/>
      <c r="F11" s="42"/>
      <c r="G11" s="42"/>
      <c r="H11" s="42"/>
      <c r="I11" s="42"/>
      <c r="J11" s="42"/>
    </row>
    <row r="12" spans="1:10" ht="30" customHeight="1" x14ac:dyDescent="0.35">
      <c r="A12" s="11">
        <v>1</v>
      </c>
      <c r="B12" s="14" t="s">
        <v>19</v>
      </c>
      <c r="C12" s="16" t="s">
        <v>20</v>
      </c>
      <c r="D12" s="13" t="s">
        <v>13</v>
      </c>
      <c r="E12" s="13">
        <v>1</v>
      </c>
      <c r="F12" s="24">
        <v>0.02</v>
      </c>
      <c r="G12" s="24">
        <v>5.5E-2</v>
      </c>
      <c r="H12" s="49"/>
      <c r="I12" s="12">
        <f t="shared" ref="I12:I35" si="0">H12*E12</f>
        <v>0</v>
      </c>
      <c r="J12" s="12" t="e">
        <f t="shared" ref="J12:J35" si="1">(I12/$I$54)*100</f>
        <v>#DIV/0!</v>
      </c>
    </row>
    <row r="13" spans="1:10" ht="70" customHeight="1" x14ac:dyDescent="0.35">
      <c r="A13" s="11">
        <v>2</v>
      </c>
      <c r="B13" s="18" t="s">
        <v>21</v>
      </c>
      <c r="C13" s="16" t="s">
        <v>22</v>
      </c>
      <c r="D13" s="13" t="s">
        <v>13</v>
      </c>
      <c r="E13" s="13">
        <v>1</v>
      </c>
      <c r="F13" s="24">
        <v>0.01</v>
      </c>
      <c r="G13" s="24">
        <v>2.1000000000000001E-2</v>
      </c>
      <c r="H13" s="49"/>
      <c r="I13" s="12">
        <f t="shared" si="0"/>
        <v>0</v>
      </c>
      <c r="J13" s="12" t="e">
        <f t="shared" si="1"/>
        <v>#DIV/0!</v>
      </c>
    </row>
    <row r="14" spans="1:10" ht="70" customHeight="1" x14ac:dyDescent="0.35">
      <c r="A14" s="11">
        <v>3</v>
      </c>
      <c r="B14" s="19" t="s">
        <v>23</v>
      </c>
      <c r="C14" s="29" t="s">
        <v>24</v>
      </c>
      <c r="D14" s="13" t="s">
        <v>13</v>
      </c>
      <c r="E14" s="13">
        <v>1</v>
      </c>
      <c r="F14" s="24">
        <v>0.01</v>
      </c>
      <c r="G14" s="24">
        <v>3.5000000000000003E-2</v>
      </c>
      <c r="H14" s="49"/>
      <c r="I14" s="12">
        <f t="shared" si="0"/>
        <v>0</v>
      </c>
      <c r="J14" s="12" t="e">
        <f t="shared" si="1"/>
        <v>#DIV/0!</v>
      </c>
    </row>
    <row r="15" spans="1:10" ht="70" customHeight="1" x14ac:dyDescent="0.35">
      <c r="A15" s="11">
        <v>4</v>
      </c>
      <c r="B15" s="19" t="s">
        <v>25</v>
      </c>
      <c r="C15" s="29" t="s">
        <v>26</v>
      </c>
      <c r="D15" s="13" t="s">
        <v>13</v>
      </c>
      <c r="E15" s="13">
        <v>1</v>
      </c>
      <c r="F15" s="24">
        <v>0.03</v>
      </c>
      <c r="G15" s="24">
        <v>7.4999999999999997E-2</v>
      </c>
      <c r="H15" s="49"/>
      <c r="I15" s="12">
        <f t="shared" si="0"/>
        <v>0</v>
      </c>
      <c r="J15" s="12" t="e">
        <f t="shared" si="1"/>
        <v>#DIV/0!</v>
      </c>
    </row>
    <row r="16" spans="1:10" ht="70" customHeight="1" x14ac:dyDescent="0.35">
      <c r="A16" s="11">
        <v>5</v>
      </c>
      <c r="B16" s="19" t="s">
        <v>27</v>
      </c>
      <c r="C16" s="29" t="s">
        <v>28</v>
      </c>
      <c r="D16" s="13" t="s">
        <v>13</v>
      </c>
      <c r="E16" s="13">
        <v>1</v>
      </c>
      <c r="F16" s="24">
        <v>0.01</v>
      </c>
      <c r="G16" s="24">
        <v>3.5000000000000003E-2</v>
      </c>
      <c r="H16" s="49"/>
      <c r="I16" s="12">
        <f t="shared" si="0"/>
        <v>0</v>
      </c>
      <c r="J16" s="12" t="e">
        <f t="shared" si="1"/>
        <v>#DIV/0!</v>
      </c>
    </row>
    <row r="17" spans="1:10" ht="70" customHeight="1" x14ac:dyDescent="0.35">
      <c r="A17" s="11">
        <v>6</v>
      </c>
      <c r="B17" s="19" t="s">
        <v>29</v>
      </c>
      <c r="C17" s="29" t="s">
        <v>30</v>
      </c>
      <c r="D17" s="13" t="s">
        <v>13</v>
      </c>
      <c r="E17" s="13">
        <v>1</v>
      </c>
      <c r="F17" s="24">
        <v>0.01</v>
      </c>
      <c r="G17" s="24">
        <v>2.5000000000000001E-2</v>
      </c>
      <c r="H17" s="49"/>
      <c r="I17" s="12">
        <f t="shared" si="0"/>
        <v>0</v>
      </c>
      <c r="J17" s="12" t="e">
        <f t="shared" si="1"/>
        <v>#DIV/0!</v>
      </c>
    </row>
    <row r="18" spans="1:10" ht="70" customHeight="1" x14ac:dyDescent="0.35">
      <c r="A18" s="11">
        <v>7</v>
      </c>
      <c r="B18" s="19" t="s">
        <v>31</v>
      </c>
      <c r="C18" s="29" t="s">
        <v>32</v>
      </c>
      <c r="D18" s="13" t="s">
        <v>13</v>
      </c>
      <c r="E18" s="13">
        <v>1</v>
      </c>
      <c r="F18" s="24">
        <v>0.01</v>
      </c>
      <c r="G18" s="24">
        <v>4.4999999999999998E-2</v>
      </c>
      <c r="H18" s="49"/>
      <c r="I18" s="12">
        <f t="shared" si="0"/>
        <v>0</v>
      </c>
      <c r="J18" s="12" t="e">
        <f t="shared" si="1"/>
        <v>#DIV/0!</v>
      </c>
    </row>
    <row r="19" spans="1:10" ht="70" customHeight="1" x14ac:dyDescent="0.35">
      <c r="A19" s="11">
        <v>8</v>
      </c>
      <c r="B19" s="19" t="s">
        <v>31</v>
      </c>
      <c r="C19" s="29" t="s">
        <v>33</v>
      </c>
      <c r="D19" s="13" t="s">
        <v>13</v>
      </c>
      <c r="E19" s="13">
        <v>1</v>
      </c>
      <c r="F19" s="24">
        <v>0.01</v>
      </c>
      <c r="G19" s="24">
        <v>2.5000000000000001E-2</v>
      </c>
      <c r="H19" s="49"/>
      <c r="I19" s="12">
        <f t="shared" si="0"/>
        <v>0</v>
      </c>
      <c r="J19" s="12" t="e">
        <f t="shared" si="1"/>
        <v>#DIV/0!</v>
      </c>
    </row>
    <row r="20" spans="1:10" ht="91.5" customHeight="1" x14ac:dyDescent="0.35">
      <c r="A20" s="11">
        <v>9</v>
      </c>
      <c r="B20" s="14" t="s">
        <v>34</v>
      </c>
      <c r="C20" s="16" t="s">
        <v>35</v>
      </c>
      <c r="D20" s="13" t="s">
        <v>13</v>
      </c>
      <c r="E20" s="13">
        <v>1</v>
      </c>
      <c r="F20" s="24">
        <v>0.01</v>
      </c>
      <c r="G20" s="24">
        <v>2.5000000000000001E-2</v>
      </c>
      <c r="H20" s="49"/>
      <c r="I20" s="12">
        <f t="shared" si="0"/>
        <v>0</v>
      </c>
      <c r="J20" s="12" t="e">
        <f t="shared" si="1"/>
        <v>#DIV/0!</v>
      </c>
    </row>
    <row r="21" spans="1:10" ht="70" customHeight="1" x14ac:dyDescent="0.35">
      <c r="A21" s="11">
        <v>10</v>
      </c>
      <c r="B21" s="14" t="s">
        <v>36</v>
      </c>
      <c r="C21" s="16" t="s">
        <v>37</v>
      </c>
      <c r="D21" s="13" t="s">
        <v>13</v>
      </c>
      <c r="E21" s="13">
        <v>1</v>
      </c>
      <c r="F21" s="24">
        <v>0.1</v>
      </c>
      <c r="G21" s="24">
        <v>0.25</v>
      </c>
      <c r="H21" s="49"/>
      <c r="I21" s="12">
        <f t="shared" si="0"/>
        <v>0</v>
      </c>
      <c r="J21" s="12" t="e">
        <f t="shared" si="1"/>
        <v>#DIV/0!</v>
      </c>
    </row>
    <row r="22" spans="1:10" ht="70" customHeight="1" x14ac:dyDescent="0.35">
      <c r="A22" s="11">
        <v>11</v>
      </c>
      <c r="B22" s="14" t="s">
        <v>38</v>
      </c>
      <c r="C22" s="16" t="s">
        <v>39</v>
      </c>
      <c r="D22" s="13" t="s">
        <v>13</v>
      </c>
      <c r="E22" s="13">
        <v>1</v>
      </c>
      <c r="F22" s="24">
        <v>0.01</v>
      </c>
      <c r="G22" s="24">
        <v>2.5000000000000001E-2</v>
      </c>
      <c r="H22" s="49"/>
      <c r="I22" s="12">
        <f t="shared" si="0"/>
        <v>0</v>
      </c>
      <c r="J22" s="12" t="e">
        <f t="shared" si="1"/>
        <v>#DIV/0!</v>
      </c>
    </row>
    <row r="23" spans="1:10" ht="70" customHeight="1" x14ac:dyDescent="0.35">
      <c r="A23" s="11">
        <v>12</v>
      </c>
      <c r="B23" s="14" t="s">
        <v>40</v>
      </c>
      <c r="C23" s="16" t="s">
        <v>41</v>
      </c>
      <c r="D23" s="13" t="s">
        <v>13</v>
      </c>
      <c r="E23" s="13">
        <v>1</v>
      </c>
      <c r="F23" s="24">
        <v>0.01</v>
      </c>
      <c r="G23" s="24">
        <v>3.5000000000000003E-2</v>
      </c>
      <c r="H23" s="49"/>
      <c r="I23" s="12">
        <f t="shared" si="0"/>
        <v>0</v>
      </c>
      <c r="J23" s="12" t="e">
        <f t="shared" si="1"/>
        <v>#DIV/0!</v>
      </c>
    </row>
    <row r="24" spans="1:10" ht="70" customHeight="1" x14ac:dyDescent="0.35">
      <c r="A24" s="11">
        <v>13</v>
      </c>
      <c r="B24" s="14" t="s">
        <v>42</v>
      </c>
      <c r="C24" s="17" t="s">
        <v>43</v>
      </c>
      <c r="D24" s="13" t="s">
        <v>13</v>
      </c>
      <c r="E24" s="13">
        <v>1</v>
      </c>
      <c r="F24" s="24">
        <v>0.01</v>
      </c>
      <c r="G24" s="24">
        <v>4.4999999999999998E-2</v>
      </c>
      <c r="H24" s="49"/>
      <c r="I24" s="12">
        <f t="shared" si="0"/>
        <v>0</v>
      </c>
      <c r="J24" s="12" t="e">
        <f t="shared" si="1"/>
        <v>#DIV/0!</v>
      </c>
    </row>
    <row r="25" spans="1:10" ht="70" customHeight="1" x14ac:dyDescent="0.35">
      <c r="A25" s="11">
        <v>14</v>
      </c>
      <c r="B25" s="14" t="s">
        <v>44</v>
      </c>
      <c r="C25" s="17" t="s">
        <v>45</v>
      </c>
      <c r="D25" s="13" t="s">
        <v>13</v>
      </c>
      <c r="E25" s="13">
        <v>1</v>
      </c>
      <c r="F25" s="24">
        <v>0.01</v>
      </c>
      <c r="G25" s="24">
        <v>3.5000000000000003E-2</v>
      </c>
      <c r="H25" s="49"/>
      <c r="I25" s="12">
        <f t="shared" si="0"/>
        <v>0</v>
      </c>
      <c r="J25" s="12" t="e">
        <f t="shared" si="1"/>
        <v>#DIV/0!</v>
      </c>
    </row>
    <row r="26" spans="1:10" ht="86" customHeight="1" x14ac:dyDescent="0.35">
      <c r="A26" s="11">
        <v>15</v>
      </c>
      <c r="B26" s="15" t="s">
        <v>46</v>
      </c>
      <c r="C26" s="17" t="s">
        <v>47</v>
      </c>
      <c r="D26" s="13" t="s">
        <v>13</v>
      </c>
      <c r="E26" s="13">
        <v>1</v>
      </c>
      <c r="F26" s="24">
        <v>0.01</v>
      </c>
      <c r="G26" s="24">
        <v>8.5000000000000006E-2</v>
      </c>
      <c r="H26" s="49"/>
      <c r="I26" s="12">
        <f t="shared" si="0"/>
        <v>0</v>
      </c>
      <c r="J26" s="12" t="e">
        <f t="shared" si="1"/>
        <v>#DIV/0!</v>
      </c>
    </row>
    <row r="27" spans="1:10" ht="70" customHeight="1" x14ac:dyDescent="0.35">
      <c r="A27" s="11">
        <v>16</v>
      </c>
      <c r="B27" s="22" t="s">
        <v>48</v>
      </c>
      <c r="C27" s="17" t="s">
        <v>49</v>
      </c>
      <c r="D27" s="13" t="s">
        <v>13</v>
      </c>
      <c r="E27" s="13">
        <v>1</v>
      </c>
      <c r="F27" s="24">
        <v>0.01</v>
      </c>
      <c r="G27" s="24">
        <v>1.4999999999999999E-2</v>
      </c>
      <c r="H27" s="49"/>
      <c r="I27" s="12">
        <f t="shared" si="0"/>
        <v>0</v>
      </c>
      <c r="J27" s="12" t="e">
        <f t="shared" si="1"/>
        <v>#DIV/0!</v>
      </c>
    </row>
    <row r="28" spans="1:10" ht="70" customHeight="1" x14ac:dyDescent="0.35">
      <c r="A28" s="11">
        <v>17</v>
      </c>
      <c r="B28" s="21" t="s">
        <v>50</v>
      </c>
      <c r="C28" s="17" t="s">
        <v>51</v>
      </c>
      <c r="D28" s="13" t="s">
        <v>13</v>
      </c>
      <c r="E28" s="13">
        <v>1</v>
      </c>
      <c r="F28" s="24">
        <v>0.01</v>
      </c>
      <c r="G28" s="24">
        <v>3.1E-2</v>
      </c>
      <c r="H28" s="49"/>
      <c r="I28" s="12">
        <f t="shared" si="0"/>
        <v>0</v>
      </c>
      <c r="J28" s="12" t="e">
        <f t="shared" si="1"/>
        <v>#DIV/0!</v>
      </c>
    </row>
    <row r="29" spans="1:10" ht="70" customHeight="1" x14ac:dyDescent="0.35">
      <c r="A29" s="11">
        <v>18</v>
      </c>
      <c r="B29" s="15" t="s">
        <v>52</v>
      </c>
      <c r="C29" s="17" t="s">
        <v>53</v>
      </c>
      <c r="D29" s="13" t="s">
        <v>13</v>
      </c>
      <c r="E29" s="13">
        <v>1</v>
      </c>
      <c r="F29" s="24">
        <v>0.01</v>
      </c>
      <c r="G29" s="24">
        <v>1.4999999999999999E-2</v>
      </c>
      <c r="H29" s="49"/>
      <c r="I29" s="12">
        <f t="shared" si="0"/>
        <v>0</v>
      </c>
      <c r="J29" s="12" t="e">
        <f t="shared" si="1"/>
        <v>#DIV/0!</v>
      </c>
    </row>
    <row r="30" spans="1:10" ht="70" customHeight="1" x14ac:dyDescent="0.35">
      <c r="A30" s="11">
        <v>19</v>
      </c>
      <c r="B30" s="15" t="s">
        <v>54</v>
      </c>
      <c r="C30" s="17" t="s">
        <v>55</v>
      </c>
      <c r="D30" s="13" t="s">
        <v>13</v>
      </c>
      <c r="E30" s="13">
        <v>1</v>
      </c>
      <c r="F30" s="24">
        <v>0.02</v>
      </c>
      <c r="G30" s="24">
        <v>4.4999999999999998E-2</v>
      </c>
      <c r="H30" s="49"/>
      <c r="I30" s="12">
        <f t="shared" si="0"/>
        <v>0</v>
      </c>
      <c r="J30" s="12" t="e">
        <f t="shared" si="1"/>
        <v>#DIV/0!</v>
      </c>
    </row>
    <row r="31" spans="1:10" ht="70" customHeight="1" x14ac:dyDescent="0.35">
      <c r="A31" s="11">
        <v>20</v>
      </c>
      <c r="B31" s="15" t="s">
        <v>56</v>
      </c>
      <c r="C31" s="17" t="s">
        <v>57</v>
      </c>
      <c r="D31" s="13" t="s">
        <v>13</v>
      </c>
      <c r="E31" s="13">
        <v>1</v>
      </c>
      <c r="F31" s="24">
        <v>2.5000000000000001E-2</v>
      </c>
      <c r="G31" s="24">
        <v>5.5E-2</v>
      </c>
      <c r="H31" s="49"/>
      <c r="I31" s="12">
        <f t="shared" si="0"/>
        <v>0</v>
      </c>
      <c r="J31" s="12" t="e">
        <f t="shared" si="1"/>
        <v>#DIV/0!</v>
      </c>
    </row>
    <row r="32" spans="1:10" ht="70" customHeight="1" x14ac:dyDescent="0.35">
      <c r="A32" s="11">
        <v>21</v>
      </c>
      <c r="B32" s="36" t="s">
        <v>58</v>
      </c>
      <c r="C32" s="37" t="s">
        <v>59</v>
      </c>
      <c r="D32" s="13" t="s">
        <v>13</v>
      </c>
      <c r="E32" s="13">
        <v>1</v>
      </c>
      <c r="F32" s="24">
        <v>0.01</v>
      </c>
      <c r="G32" s="24">
        <v>1.4999999999999999E-2</v>
      </c>
      <c r="H32" s="49"/>
      <c r="I32" s="12">
        <f t="shared" si="0"/>
        <v>0</v>
      </c>
      <c r="J32" s="12" t="e">
        <f t="shared" si="1"/>
        <v>#DIV/0!</v>
      </c>
    </row>
    <row r="33" spans="1:10" ht="70" customHeight="1" x14ac:dyDescent="0.35">
      <c r="A33" s="34">
        <v>22</v>
      </c>
      <c r="B33" s="32" t="s">
        <v>60</v>
      </c>
      <c r="C33" s="33" t="s">
        <v>61</v>
      </c>
      <c r="D33" s="35" t="s">
        <v>13</v>
      </c>
      <c r="E33" s="13">
        <v>1</v>
      </c>
      <c r="F33" s="24">
        <v>0.02</v>
      </c>
      <c r="G33" s="24">
        <v>4.4999999999999998E-2</v>
      </c>
      <c r="H33" s="49"/>
      <c r="I33" s="12">
        <f t="shared" si="0"/>
        <v>0</v>
      </c>
      <c r="J33" s="12" t="e">
        <f t="shared" si="1"/>
        <v>#DIV/0!</v>
      </c>
    </row>
    <row r="34" spans="1:10" ht="70" customHeight="1" x14ac:dyDescent="0.35">
      <c r="A34" s="34">
        <v>23</v>
      </c>
      <c r="B34" s="32" t="s">
        <v>62</v>
      </c>
      <c r="C34" s="33" t="s">
        <v>63</v>
      </c>
      <c r="D34" s="35" t="s">
        <v>13</v>
      </c>
      <c r="E34" s="13">
        <v>1</v>
      </c>
      <c r="F34" s="24">
        <v>0.02</v>
      </c>
      <c r="G34" s="24">
        <v>3.5000000000000003E-2</v>
      </c>
      <c r="H34" s="49"/>
      <c r="I34" s="12">
        <f t="shared" si="0"/>
        <v>0</v>
      </c>
      <c r="J34" s="12" t="e">
        <f t="shared" si="1"/>
        <v>#DIV/0!</v>
      </c>
    </row>
    <row r="35" spans="1:10" ht="70" customHeight="1" x14ac:dyDescent="0.35">
      <c r="A35" s="11">
        <v>24</v>
      </c>
      <c r="B35" s="38" t="s">
        <v>64</v>
      </c>
      <c r="C35" s="39"/>
      <c r="D35" s="13" t="s">
        <v>13</v>
      </c>
      <c r="E35" s="13">
        <v>1</v>
      </c>
      <c r="F35" s="24">
        <v>5.0000000000000001E-3</v>
      </c>
      <c r="G35" s="24">
        <v>3.5000000000000003E-2</v>
      </c>
      <c r="H35" s="49"/>
      <c r="I35" s="12">
        <f t="shared" si="0"/>
        <v>0</v>
      </c>
      <c r="J35" s="12" t="e">
        <f t="shared" si="1"/>
        <v>#DIV/0!</v>
      </c>
    </row>
    <row r="36" spans="1:10" ht="25.5" customHeight="1" x14ac:dyDescent="0.35">
      <c r="A36" s="41" t="s">
        <v>65</v>
      </c>
      <c r="B36" s="42"/>
      <c r="C36" s="42"/>
      <c r="D36" s="42"/>
      <c r="E36" s="42"/>
      <c r="F36" s="42"/>
      <c r="G36" s="42"/>
      <c r="H36" s="42"/>
      <c r="I36" s="42"/>
      <c r="J36" s="42"/>
    </row>
    <row r="37" spans="1:10" ht="25" x14ac:dyDescent="0.35">
      <c r="A37" s="6">
        <v>1</v>
      </c>
      <c r="B37" s="10" t="s">
        <v>66</v>
      </c>
      <c r="C37" s="23"/>
      <c r="D37" s="13" t="s">
        <v>67</v>
      </c>
      <c r="E37" s="13">
        <v>20</v>
      </c>
      <c r="F37" s="24" t="s">
        <v>68</v>
      </c>
      <c r="G37" s="24">
        <v>0.01</v>
      </c>
      <c r="H37" s="51"/>
      <c r="I37" s="12">
        <f t="shared" ref="I37:I53" si="2">H37*E37</f>
        <v>0</v>
      </c>
      <c r="J37" s="12" t="e">
        <f t="shared" ref="J37:J53" si="3">(I37/$I$54)*100</f>
        <v>#DIV/0!</v>
      </c>
    </row>
    <row r="38" spans="1:10" ht="51" customHeight="1" x14ac:dyDescent="0.35">
      <c r="A38" s="6">
        <v>2</v>
      </c>
      <c r="B38" s="10" t="s">
        <v>69</v>
      </c>
      <c r="C38" s="23"/>
      <c r="D38" s="13" t="s">
        <v>67</v>
      </c>
      <c r="E38" s="13">
        <v>10</v>
      </c>
      <c r="F38" s="24" t="s">
        <v>70</v>
      </c>
      <c r="G38" s="24">
        <v>0.01</v>
      </c>
      <c r="H38" s="51"/>
      <c r="I38" s="12">
        <f t="shared" si="2"/>
        <v>0</v>
      </c>
      <c r="J38" s="12" t="e">
        <f t="shared" si="3"/>
        <v>#DIV/0!</v>
      </c>
    </row>
    <row r="39" spans="1:10" ht="54.75" customHeight="1" x14ac:dyDescent="0.35">
      <c r="A39" s="6">
        <v>3</v>
      </c>
      <c r="B39" s="10" t="s">
        <v>71</v>
      </c>
      <c r="C39" s="23"/>
      <c r="D39" s="13" t="s">
        <v>67</v>
      </c>
      <c r="E39" s="13">
        <v>10</v>
      </c>
      <c r="F39" s="24" t="s">
        <v>70</v>
      </c>
      <c r="G39" s="24">
        <v>0.01</v>
      </c>
      <c r="H39" s="51"/>
      <c r="I39" s="12">
        <f t="shared" si="2"/>
        <v>0</v>
      </c>
      <c r="J39" s="12" t="e">
        <f t="shared" si="3"/>
        <v>#DIV/0!</v>
      </c>
    </row>
    <row r="40" spans="1:10" ht="59.25" customHeight="1" x14ac:dyDescent="0.35">
      <c r="A40" s="6">
        <v>4</v>
      </c>
      <c r="B40" s="10" t="s">
        <v>72</v>
      </c>
      <c r="C40" s="23"/>
      <c r="D40" s="13" t="s">
        <v>67</v>
      </c>
      <c r="E40" s="13">
        <v>10</v>
      </c>
      <c r="F40" s="24" t="s">
        <v>70</v>
      </c>
      <c r="G40" s="24">
        <v>0.01</v>
      </c>
      <c r="H40" s="51"/>
      <c r="I40" s="12">
        <f t="shared" si="2"/>
        <v>0</v>
      </c>
      <c r="J40" s="12" t="e">
        <f t="shared" si="3"/>
        <v>#DIV/0!</v>
      </c>
    </row>
    <row r="41" spans="1:10" ht="45" customHeight="1" x14ac:dyDescent="0.35">
      <c r="A41" s="6">
        <v>5</v>
      </c>
      <c r="B41" s="10" t="s">
        <v>73</v>
      </c>
      <c r="C41" s="23"/>
      <c r="D41" s="13" t="s">
        <v>74</v>
      </c>
      <c r="E41" s="13">
        <v>20</v>
      </c>
      <c r="F41" s="24" t="s">
        <v>70</v>
      </c>
      <c r="G41" s="24">
        <v>0.01</v>
      </c>
      <c r="H41" s="51"/>
      <c r="I41" s="12">
        <f t="shared" si="2"/>
        <v>0</v>
      </c>
      <c r="J41" s="12" t="e">
        <f t="shared" si="3"/>
        <v>#DIV/0!</v>
      </c>
    </row>
    <row r="42" spans="1:10" ht="48.75" customHeight="1" x14ac:dyDescent="0.35">
      <c r="A42" s="6">
        <v>6</v>
      </c>
      <c r="B42" s="10" t="s">
        <v>75</v>
      </c>
      <c r="C42" s="23"/>
      <c r="D42" s="13" t="s">
        <v>67</v>
      </c>
      <c r="E42" s="13">
        <v>20</v>
      </c>
      <c r="F42" s="24" t="s">
        <v>70</v>
      </c>
      <c r="G42" s="24">
        <v>0.01</v>
      </c>
      <c r="H42" s="51"/>
      <c r="I42" s="12">
        <f t="shared" si="2"/>
        <v>0</v>
      </c>
      <c r="J42" s="12" t="e">
        <f t="shared" si="3"/>
        <v>#DIV/0!</v>
      </c>
    </row>
    <row r="43" spans="1:10" ht="45" customHeight="1" x14ac:dyDescent="0.35">
      <c r="A43" s="6">
        <v>7</v>
      </c>
      <c r="B43" s="10" t="s">
        <v>76</v>
      </c>
      <c r="C43" s="23"/>
      <c r="D43" s="13" t="s">
        <v>67</v>
      </c>
      <c r="E43" s="13">
        <v>30</v>
      </c>
      <c r="F43" s="24" t="s">
        <v>70</v>
      </c>
      <c r="G43" s="24">
        <v>0.01</v>
      </c>
      <c r="H43" s="51"/>
      <c r="I43" s="12">
        <f t="shared" si="2"/>
        <v>0</v>
      </c>
      <c r="J43" s="12" t="e">
        <f t="shared" si="3"/>
        <v>#DIV/0!</v>
      </c>
    </row>
    <row r="44" spans="1:10" ht="51.75" customHeight="1" x14ac:dyDescent="0.35">
      <c r="A44" s="6">
        <v>8</v>
      </c>
      <c r="B44" s="10" t="s">
        <v>77</v>
      </c>
      <c r="C44" s="23"/>
      <c r="D44" s="13" t="s">
        <v>74</v>
      </c>
      <c r="E44" s="13">
        <v>100</v>
      </c>
      <c r="F44" s="24">
        <v>0.01</v>
      </c>
      <c r="G44" s="24">
        <v>0.05</v>
      </c>
      <c r="H44" s="51"/>
      <c r="I44" s="12">
        <f t="shared" si="2"/>
        <v>0</v>
      </c>
      <c r="J44" s="12" t="e">
        <f t="shared" si="3"/>
        <v>#DIV/0!</v>
      </c>
    </row>
    <row r="45" spans="1:10" ht="49.5" customHeight="1" x14ac:dyDescent="0.35">
      <c r="A45" s="6">
        <v>9</v>
      </c>
      <c r="B45" s="10" t="s">
        <v>78</v>
      </c>
      <c r="C45" s="23"/>
      <c r="D45" s="13" t="s">
        <v>74</v>
      </c>
      <c r="E45" s="13">
        <v>100</v>
      </c>
      <c r="F45" s="24" t="s">
        <v>70</v>
      </c>
      <c r="G45" s="24">
        <v>0.01</v>
      </c>
      <c r="H45" s="51"/>
      <c r="I45" s="12">
        <f t="shared" si="2"/>
        <v>0</v>
      </c>
      <c r="J45" s="12" t="e">
        <f t="shared" si="3"/>
        <v>#DIV/0!</v>
      </c>
    </row>
    <row r="46" spans="1:10" ht="49.5" customHeight="1" x14ac:dyDescent="0.35">
      <c r="A46" s="6">
        <v>10</v>
      </c>
      <c r="B46" s="10" t="s">
        <v>79</v>
      </c>
      <c r="C46" s="23"/>
      <c r="D46" s="13" t="s">
        <v>74</v>
      </c>
      <c r="E46" s="13">
        <v>50</v>
      </c>
      <c r="F46" s="24" t="s">
        <v>70</v>
      </c>
      <c r="G46" s="24">
        <v>0.01</v>
      </c>
      <c r="H46" s="51"/>
      <c r="I46" s="12">
        <f t="shared" si="2"/>
        <v>0</v>
      </c>
      <c r="J46" s="12" t="e">
        <f t="shared" si="3"/>
        <v>#DIV/0!</v>
      </c>
    </row>
    <row r="47" spans="1:10" ht="43.5" customHeight="1" x14ac:dyDescent="0.35">
      <c r="A47" s="6">
        <v>11</v>
      </c>
      <c r="B47" s="10" t="s">
        <v>80</v>
      </c>
      <c r="C47" s="23"/>
      <c r="D47" s="13" t="s">
        <v>81</v>
      </c>
      <c r="E47" s="13">
        <v>20</v>
      </c>
      <c r="F47" s="24" t="s">
        <v>82</v>
      </c>
      <c r="G47" s="24">
        <v>0.03</v>
      </c>
      <c r="H47" s="51"/>
      <c r="I47" s="12">
        <f t="shared" si="2"/>
        <v>0</v>
      </c>
      <c r="J47" s="12" t="e">
        <f t="shared" si="3"/>
        <v>#DIV/0!</v>
      </c>
    </row>
    <row r="48" spans="1:10" ht="39" x14ac:dyDescent="0.35">
      <c r="A48" s="6">
        <v>12</v>
      </c>
      <c r="B48" s="10" t="s">
        <v>92</v>
      </c>
      <c r="C48" s="23"/>
      <c r="D48" s="13" t="s">
        <v>81</v>
      </c>
      <c r="E48" s="13">
        <v>5</v>
      </c>
      <c r="F48" s="24" t="s">
        <v>70</v>
      </c>
      <c r="G48" s="24">
        <v>0.02</v>
      </c>
      <c r="H48" s="51"/>
      <c r="I48" s="12">
        <f t="shared" si="2"/>
        <v>0</v>
      </c>
      <c r="J48" s="12" t="e">
        <f t="shared" si="3"/>
        <v>#DIV/0!</v>
      </c>
    </row>
    <row r="49" spans="1:10" ht="48" customHeight="1" x14ac:dyDescent="0.35">
      <c r="A49" s="6">
        <v>13</v>
      </c>
      <c r="B49" s="10" t="s">
        <v>83</v>
      </c>
      <c r="C49" s="23"/>
      <c r="D49" s="13" t="s">
        <v>67</v>
      </c>
      <c r="E49" s="13">
        <v>5000</v>
      </c>
      <c r="F49" s="24">
        <v>0.1</v>
      </c>
      <c r="G49" s="24">
        <v>0.25</v>
      </c>
      <c r="H49" s="51"/>
      <c r="I49" s="12">
        <v>0</v>
      </c>
      <c r="J49" s="12" t="e">
        <f t="shared" si="3"/>
        <v>#DIV/0!</v>
      </c>
    </row>
    <row r="50" spans="1:10" ht="48" customHeight="1" x14ac:dyDescent="0.35">
      <c r="A50" s="6">
        <v>14</v>
      </c>
      <c r="B50" s="31" t="s">
        <v>84</v>
      </c>
      <c r="C50" s="23"/>
      <c r="D50" s="13" t="s">
        <v>74</v>
      </c>
      <c r="E50" s="13">
        <v>6500</v>
      </c>
      <c r="F50" s="24">
        <v>0.05</v>
      </c>
      <c r="G50" s="24">
        <v>0.15</v>
      </c>
      <c r="H50" s="51"/>
      <c r="I50" s="12">
        <f t="shared" si="2"/>
        <v>0</v>
      </c>
      <c r="J50" s="12" t="e">
        <f t="shared" si="3"/>
        <v>#DIV/0!</v>
      </c>
    </row>
    <row r="51" spans="1:10" ht="42" customHeight="1" x14ac:dyDescent="0.35">
      <c r="A51" s="6">
        <v>15</v>
      </c>
      <c r="B51" s="31" t="s">
        <v>85</v>
      </c>
      <c r="C51" s="23"/>
      <c r="D51" s="13" t="s">
        <v>74</v>
      </c>
      <c r="E51" s="13">
        <v>6500</v>
      </c>
      <c r="F51" s="24">
        <v>0.25</v>
      </c>
      <c r="G51" s="24">
        <v>0.37</v>
      </c>
      <c r="H51" s="51"/>
      <c r="I51" s="12">
        <v>0</v>
      </c>
      <c r="J51" s="12" t="e">
        <f t="shared" si="3"/>
        <v>#DIV/0!</v>
      </c>
    </row>
    <row r="52" spans="1:10" ht="48.75" customHeight="1" x14ac:dyDescent="0.35">
      <c r="A52" s="6">
        <v>16</v>
      </c>
      <c r="B52" s="31" t="s">
        <v>86</v>
      </c>
      <c r="C52" s="23"/>
      <c r="D52" s="13" t="s">
        <v>67</v>
      </c>
      <c r="E52" s="13">
        <v>400</v>
      </c>
      <c r="F52" s="24">
        <v>0.15</v>
      </c>
      <c r="G52" s="24">
        <v>0.28000000000000003</v>
      </c>
      <c r="H52" s="51"/>
      <c r="I52" s="12">
        <f t="shared" si="2"/>
        <v>0</v>
      </c>
      <c r="J52" s="26" t="e">
        <f t="shared" si="3"/>
        <v>#DIV/0!</v>
      </c>
    </row>
    <row r="53" spans="1:10" ht="39" x14ac:dyDescent="0.35">
      <c r="A53" s="6">
        <v>17</v>
      </c>
      <c r="B53" s="31" t="s">
        <v>93</v>
      </c>
      <c r="C53" s="23"/>
      <c r="D53" s="13" t="s">
        <v>67</v>
      </c>
      <c r="E53" s="13">
        <v>3500</v>
      </c>
      <c r="F53" s="24">
        <v>0.03</v>
      </c>
      <c r="G53" s="24">
        <v>0.08</v>
      </c>
      <c r="H53" s="51"/>
      <c r="I53" s="26">
        <f t="shared" si="2"/>
        <v>0</v>
      </c>
      <c r="J53" s="12" t="e">
        <f t="shared" si="3"/>
        <v>#DIV/0!</v>
      </c>
    </row>
    <row r="54" spans="1:10" ht="29.5" customHeight="1" x14ac:dyDescent="0.35">
      <c r="A54" s="7" t="s">
        <v>87</v>
      </c>
      <c r="B54" s="8"/>
      <c r="C54" s="43" t="s">
        <v>88</v>
      </c>
      <c r="D54" s="43"/>
      <c r="E54" s="43"/>
      <c r="F54" s="43"/>
      <c r="G54" s="43"/>
      <c r="H54" s="43"/>
      <c r="I54" s="40">
        <f>SUMIF(I5:I53, "&gt;0")</f>
        <v>0</v>
      </c>
      <c r="J54" s="25"/>
    </row>
    <row r="56" spans="1:10" ht="24" customHeight="1" x14ac:dyDescent="0.35">
      <c r="A56" s="44" t="s">
        <v>89</v>
      </c>
      <c r="B56" s="44"/>
      <c r="C56" s="44"/>
      <c r="D56" s="44"/>
      <c r="E56" s="44"/>
      <c r="F56" s="44"/>
      <c r="G56" s="44"/>
      <c r="H56" s="44"/>
      <c r="I56" s="44"/>
      <c r="J56" s="44"/>
    </row>
    <row r="57" spans="1:10" ht="33.65" customHeight="1" x14ac:dyDescent="0.35">
      <c r="A57" s="44" t="s">
        <v>95</v>
      </c>
      <c r="B57" s="44"/>
      <c r="C57" s="44"/>
      <c r="D57" s="44"/>
      <c r="E57" s="44"/>
      <c r="F57" s="44"/>
      <c r="G57" s="44"/>
      <c r="H57" s="44"/>
      <c r="I57" s="44"/>
      <c r="J57" s="44"/>
    </row>
    <row r="58" spans="1:10" ht="14.5" x14ac:dyDescent="0.35">
      <c r="A58" s="44" t="s">
        <v>90</v>
      </c>
      <c r="B58" s="44"/>
      <c r="C58" s="44"/>
      <c r="D58" s="44"/>
      <c r="E58" s="44"/>
      <c r="F58" s="44"/>
      <c r="G58" s="44"/>
      <c r="H58" s="44"/>
      <c r="I58" s="44"/>
      <c r="J58" s="44"/>
    </row>
    <row r="59" spans="1:10" ht="14.25" customHeight="1" x14ac:dyDescent="0.35">
      <c r="A59" s="45"/>
      <c r="B59" s="45"/>
      <c r="C59" s="45"/>
      <c r="D59" s="45"/>
      <c r="E59" s="45"/>
      <c r="F59" s="45"/>
      <c r="G59" s="45"/>
      <c r="H59" s="45"/>
      <c r="I59" s="45"/>
      <c r="J59" s="45"/>
    </row>
    <row r="60" spans="1:10" ht="14.25" customHeight="1" x14ac:dyDescent="0.35">
      <c r="A60" s="30"/>
    </row>
  </sheetData>
  <sheetProtection algorithmName="SHA-512" hashValue="ZtAWCuYJQ/pNDRzFPOaA5YG9CykeGR9KsH/M9nAnYavxdN2Z0i3u2RMcnHeUQr8ZgSFirJ/g4haJTD67LqamPA==" saltValue="uAvm6Ue6wei3W4p4vzo0tw==" spinCount="100000" sheet="1" objects="1" scenarios="1" formatColumns="0" formatRows="0"/>
  <protectedRanges>
    <protectedRange sqref="H1:H1048576" name="Range2"/>
  </protectedRanges>
  <autoFilter ref="A5:H54" xr:uid="{00000000-0001-0000-0100-000000000000}"/>
  <mergeCells count="10">
    <mergeCell ref="A3:C3"/>
    <mergeCell ref="A56:J56"/>
    <mergeCell ref="A57:J57"/>
    <mergeCell ref="A58:J58"/>
    <mergeCell ref="A59:J59"/>
    <mergeCell ref="A11:J11"/>
    <mergeCell ref="A6:J6"/>
    <mergeCell ref="A8:J8"/>
    <mergeCell ref="A36:J36"/>
    <mergeCell ref="C54:H54"/>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c971818-eb9d-4aff-a114-fad2edd81312">
      <Terms xmlns="http://schemas.microsoft.com/office/infopath/2007/PartnerControls"/>
    </lcf76f155ced4ddcb4097134ff3c332f>
    <TaxCatchAll xmlns="413bd800-9cc7-4b33-bbe3-cb24f5a8624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427F2E12B41CD459B21DED9AE7DB305" ma:contentTypeVersion="14" ma:contentTypeDescription="Create a new document." ma:contentTypeScope="" ma:versionID="1a7a1b5913c181e2b11b67aae31ba8e2">
  <xsd:schema xmlns:xsd="http://www.w3.org/2001/XMLSchema" xmlns:xs="http://www.w3.org/2001/XMLSchema" xmlns:p="http://schemas.microsoft.com/office/2006/metadata/properties" xmlns:ns2="7c971818-eb9d-4aff-a114-fad2edd81312" xmlns:ns3="413bd800-9cc7-4b33-bbe3-cb24f5a86244" targetNamespace="http://schemas.microsoft.com/office/2006/metadata/properties" ma:root="true" ma:fieldsID="13c256010a23d55dc76e2e7ca290fbdd" ns2:_="" ns3:_="">
    <xsd:import namespace="7c971818-eb9d-4aff-a114-fad2edd81312"/>
    <xsd:import namespace="413bd800-9cc7-4b33-bbe3-cb24f5a8624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971818-eb9d-4aff-a114-fad2edd813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3bd800-9cc7-4b33-bbe3-cb24f5a8624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0e8895-5559-4e84-9542-514622bd284b}" ma:internalName="TaxCatchAll" ma:showField="CatchAllData" ma:web="413bd800-9cc7-4b33-bbe3-cb24f5a862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3D9DA5-ECED-4E99-9F5A-9306B73886EF}">
  <ds:schemaRefs>
    <ds:schemaRef ds:uri="http://schemas.microsoft.com/sharepoint/v3/contenttype/forms"/>
  </ds:schemaRefs>
</ds:datastoreItem>
</file>

<file path=customXml/itemProps2.xml><?xml version="1.0" encoding="utf-8"?>
<ds:datastoreItem xmlns:ds="http://schemas.openxmlformats.org/officeDocument/2006/customXml" ds:itemID="{2E5F84FF-4524-4C68-998F-7E3234006662}">
  <ds:schemaRefs>
    <ds:schemaRef ds:uri="http://schemas.microsoft.com/office/2006/metadata/properties"/>
    <ds:schemaRef ds:uri="http://schemas.microsoft.com/office/infopath/2007/PartnerControls"/>
    <ds:schemaRef ds:uri="7c971818-eb9d-4aff-a114-fad2edd81312"/>
    <ds:schemaRef ds:uri="413bd800-9cc7-4b33-bbe3-cb24f5a86244"/>
  </ds:schemaRefs>
</ds:datastoreItem>
</file>

<file path=customXml/itemProps3.xml><?xml version="1.0" encoding="utf-8"?>
<ds:datastoreItem xmlns:ds="http://schemas.openxmlformats.org/officeDocument/2006/customXml" ds:itemID="{C4C489FA-8183-4E39-BF37-48DB9FC8F8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971818-eb9d-4aff-a114-fad2edd81312"/>
    <ds:schemaRef ds:uri="413bd800-9cc7-4b33-bbe3-cb24f5a862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Apimtys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Deividas Ščevinskas</dc:creator>
  <cp:keywords/>
  <dc:description/>
  <cp:lastModifiedBy>Karolis Urbanavičius</cp:lastModifiedBy>
  <cp:revision/>
  <dcterms:created xsi:type="dcterms:W3CDTF">2015-06-05T18:17:20Z</dcterms:created>
  <dcterms:modified xsi:type="dcterms:W3CDTF">2026-08-19T10:54:26Z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0x0101003427F2E12B41CD459B21DED9AE7DB305</vt:lpwstr>
  </property>
  <property fmtid="{D5CDD505-2E9C-101B-9397-08002B2CF9AE}" pid="3" name="MediaServiceImageTags">
    <vt:lpwstr/>
  </property>
</Properties>
</file>